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Товары Май\Объявление на Рус\"/>
    </mc:Choice>
  </mc:AlternateContent>
  <bookViews>
    <workbookView xWindow="0" yWindow="0" windowWidth="28800" windowHeight="12135"/>
  </bookViews>
  <sheets>
    <sheet name="товары" sheetId="2" r:id="rId1"/>
    <sheet name="Лист1" sheetId="3" r:id="rId2"/>
  </sheets>
  <definedNames>
    <definedName name="_xlnm._FilterDatabase" localSheetId="0" hidden="1">товары!$A$5:$GM$10</definedName>
    <definedName name="_xlnm.Print_Area" localSheetId="0">товары!$A$1:$N$15</definedName>
  </definedNames>
  <calcPr calcId="152511"/>
</workbook>
</file>

<file path=xl/calcChain.xml><?xml version="1.0" encoding="utf-8"?>
<calcChain xmlns="http://schemas.openxmlformats.org/spreadsheetml/2006/main">
  <c r="J7" i="2" l="1"/>
  <c r="J8" i="2"/>
  <c r="J9" i="2"/>
  <c r="P7" i="2" l="1"/>
  <c r="P8" i="2"/>
  <c r="P9" i="2"/>
  <c r="P6" i="2"/>
  <c r="P10" i="2" l="1"/>
  <c r="J6" i="2" l="1"/>
  <c r="J10" i="2" s="1"/>
</calcChain>
</file>

<file path=xl/sharedStrings.xml><?xml version="1.0" encoding="utf-8"?>
<sst xmlns="http://schemas.openxmlformats.org/spreadsheetml/2006/main" count="60" uniqueCount="43">
  <si>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</si>
  <si>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</si>
  <si>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</si>
  <si>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</si>
  <si>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</si>
  <si>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Алтайский край, город Горняк, Восточный ж/д участок</t>
  </si>
  <si>
    <t>Место поставки товаров</t>
  </si>
  <si>
    <t>Срок поставки товаров</t>
  </si>
  <si>
    <t>Размер авансового платежа, %</t>
  </si>
  <si>
    <t xml:space="preserve"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</t>
  </si>
  <si>
    <t xml:space="preserve">                                                                                      </t>
  </si>
  <si>
    <t>Перечень закупаемых товаров</t>
  </si>
  <si>
    <t>Наименование закупаемых товаров</t>
  </si>
  <si>
    <t>Единица измерения</t>
  </si>
  <si>
    <t>Кол-во (объем)</t>
  </si>
  <si>
    <t>Сумма выделенная для закупки без учета НДС в рублях</t>
  </si>
  <si>
    <t>Дополнительная характеристика закупаемых товаров</t>
  </si>
  <si>
    <t>Сумма выделенная для закупки за единицу без учета НДС в рублях</t>
  </si>
  <si>
    <t>Условия поставки в соответствии с ИНКОТЕРМС 2010</t>
  </si>
  <si>
    <t>DDP</t>
  </si>
  <si>
    <t>филиала АО "НК "КТЖ"-"ВЖУ"</t>
  </si>
  <si>
    <t>Директор                                                                                                                                                                                                   Д.У.Кожахметов</t>
  </si>
  <si>
    <t>0, окончательный расчет в течение 30 календарных дней с даты подписания акта приема-передачи товаров</t>
  </si>
  <si>
    <t xml:space="preserve">Приложение 1
к объявлению
</t>
  </si>
  <si>
    <t>796 штука</t>
  </si>
  <si>
    <t>с даты подпиаия договора в течение 90 календарных дней</t>
  </si>
  <si>
    <t>166 килограмм</t>
  </si>
  <si>
    <t>553 Т</t>
  </si>
  <si>
    <t>618 Т</t>
  </si>
  <si>
    <t>621 Т</t>
  </si>
  <si>
    <t>625 Т</t>
  </si>
  <si>
    <t>239911.990.000004</t>
  </si>
  <si>
    <t>302040.300.000465</t>
  </si>
  <si>
    <t>302040.300.000948</t>
  </si>
  <si>
    <t>302040.300.000693</t>
  </si>
  <si>
    <t>Набивка сальниковая</t>
  </si>
  <si>
    <t>Набивка сальниковая, углеродная, марка АСП Ø10-16 мм,  ГОСТ 5152-84, для локомотивов.</t>
  </si>
  <si>
    <t>КОЛОДКА ТОРМОЗНАЯ ЧУГУННАЯ</t>
  </si>
  <si>
    <t>СТ-РК-1643-2007</t>
  </si>
  <si>
    <t>ПОДШИПНИКИ № 308</t>
  </si>
  <si>
    <t>ГОСТ 8338-75, № 308</t>
  </si>
  <si>
    <t>Кран концевой</t>
  </si>
  <si>
    <t>Кран концевой 4314 в климатическом исполнении должен быть - УХЛ1, согласно ГОСТ 15150-69 «Машины, приборы и другие технические изделия. Исполнения для различных климатических районов. Категории, условия эксплуатации, хранения и транспортирования в части воздействия климатических факторов внешней среды». Технические характеристики кранов концевых должны быть в соответствии с требованиями Руководства по эксплуатации 4314. Кран при соединении с трубопроводом должен быть герметичным при максимальном рабочем давлении 0,98±0,02 Мпа, интервал рабочих температур ±60 °С, усилие переключения кранов при давлении 0,6±0,02 МПа приложенное к концу ручки не более 245 Н, кратковременное (не более 4 часов) воздействие температуры плюс 120 °С, наработка до отказа 9000 циклов согласно ГОСТ 34697-2020 «Краны концевые и разобщительные. Общие технические условия».   Маркировка кранов должна иметь условный номер (клеймо) завода-изготовителя и другие знаки маркировки согласно указанному стандарту.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</si>
</sst>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-;\-* #,##0.00_-;_-* &quot;-&quot;??_-;_-@_-"/>
    <numFmt numFmtId="166" formatCode="_-* #,##0.00\ _₽_-;\-* #,##0.00\ _₽_-;_-* &quot;-&quot;??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b/>
      <sz val="11"/>
      <color theme="0" tint="-4.9989318521683403E-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6" fillId="0" borderId="0"/>
  </cellStyleXfs>
  <cellXfs count="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ill="1" applyBorder="1"/>
    <xf numFmtId="166" fontId="8" fillId="2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00" xfId="8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6"/>
  <sheetViews>
    <sheetView tabSelected="1" view="pageBreakPreview" zoomScale="70" zoomScaleNormal="70" zoomScaleSheetLayoutView="70" zoomScalePageLayoutView="85" workbookViewId="0">
      <pane xSplit="3" topLeftCell="D1" activePane="topRight" state="frozen"/>
      <selection pane="topRight" activeCell="K9" sqref="K9"/>
    </sheetView>
  </sheetViews>
  <sheetFormatPr defaultColWidth="8.88671875" defaultRowHeight="14.4" x14ac:dyDescent="0.3"/>
  <cols>
    <col min="1" max="1" width="8.109375" style="9" customWidth="1"/>
    <col min="2" max="2" width="10.109375" style="9" customWidth="1"/>
    <col min="3" max="3" width="9.6640625" style="9" customWidth="1"/>
    <col min="4" max="4" width="18.33203125" style="4" customWidth="1"/>
    <col min="5" max="5" width="18.21875" style="4" customWidth="1"/>
    <col min="6" max="6" width="48" style="4" customWidth="1"/>
    <col min="7" max="7" width="10.6640625" style="4" customWidth="1"/>
    <col min="8" max="8" width="13" style="15" customWidth="1"/>
    <col min="9" max="9" width="13.88671875" style="9" customWidth="1"/>
    <col min="10" max="10" width="19.33203125" style="8" customWidth="1"/>
    <col min="11" max="11" width="11" style="9" customWidth="1"/>
    <col min="12" max="12" width="16" style="9" customWidth="1"/>
    <col min="13" max="13" width="20.5546875" style="9" customWidth="1"/>
    <col min="14" max="14" width="25.88671875" style="9" customWidth="1"/>
    <col min="15" max="15" width="22.5546875" style="5" customWidth="1"/>
    <col min="16" max="16" width="17.44140625" style="5" bestFit="1" customWidth="1"/>
    <col min="17" max="17" width="10.109375" style="9" bestFit="1" customWidth="1"/>
    <col min="18" max="18" width="11.44140625" style="9" bestFit="1" customWidth="1"/>
    <col min="19" max="19" width="8.88671875" style="9"/>
    <col min="20" max="20" width="9" style="9" bestFit="1" customWidth="1"/>
    <col min="21" max="16384" width="8.88671875" style="9"/>
  </cols>
  <sheetData>
    <row r="1" spans="1:195" x14ac:dyDescent="0.3">
      <c r="I1" s="32" t="s">
        <v>23</v>
      </c>
      <c r="J1" s="32"/>
      <c r="K1" s="7"/>
    </row>
    <row r="2" spans="1:195" ht="45" customHeight="1" x14ac:dyDescent="0.3">
      <c r="I2" s="32"/>
      <c r="J2" s="32"/>
      <c r="K2" s="7"/>
    </row>
    <row r="3" spans="1:195" x14ac:dyDescent="0.3">
      <c r="D3" s="33" t="s">
        <v>11</v>
      </c>
      <c r="E3" s="33"/>
      <c r="F3" s="33"/>
      <c r="G3" s="33"/>
      <c r="H3" s="33"/>
    </row>
    <row r="4" spans="1:195" ht="15.05" thickBot="1" x14ac:dyDescent="0.35"/>
    <row r="5" spans="1:195" s="4" customFormat="1" ht="115.2" x14ac:dyDescent="0.3">
      <c r="A5" s="17" t="s">
        <v>0</v>
      </c>
      <c r="B5" s="18" t="s">
        <v>1</v>
      </c>
      <c r="C5" s="24" t="s">
        <v>2</v>
      </c>
      <c r="D5" s="19" t="s">
        <v>3</v>
      </c>
      <c r="E5" s="19" t="s">
        <v>12</v>
      </c>
      <c r="F5" s="19" t="s">
        <v>16</v>
      </c>
      <c r="G5" s="19" t="s">
        <v>13</v>
      </c>
      <c r="H5" s="19" t="s">
        <v>14</v>
      </c>
      <c r="I5" s="19" t="s">
        <v>17</v>
      </c>
      <c r="J5" s="19" t="s">
        <v>15</v>
      </c>
      <c r="K5" s="20" t="s">
        <v>18</v>
      </c>
      <c r="L5" s="21" t="s">
        <v>6</v>
      </c>
      <c r="M5" s="21" t="s">
        <v>7</v>
      </c>
      <c r="N5" s="22" t="s">
        <v>8</v>
      </c>
      <c r="O5" s="6"/>
      <c r="P5" s="6"/>
    </row>
    <row r="6" spans="1:195" s="13" customFormat="1" ht="57.6" x14ac:dyDescent="0.3">
      <c r="A6" s="2">
        <v>1</v>
      </c>
      <c r="B6" s="2" t="s">
        <v>4</v>
      </c>
      <c r="C6" s="25" t="s">
        <v>27</v>
      </c>
      <c r="D6" s="2" t="s">
        <v>31</v>
      </c>
      <c r="E6" s="2" t="s">
        <v>35</v>
      </c>
      <c r="F6" s="2" t="s">
        <v>36</v>
      </c>
      <c r="G6" s="2" t="s">
        <v>26</v>
      </c>
      <c r="H6" s="26">
        <v>4</v>
      </c>
      <c r="I6" s="27">
        <v>873.83</v>
      </c>
      <c r="J6" s="28">
        <f>I6*H6</f>
        <v>3495.32</v>
      </c>
      <c r="K6" s="23" t="s">
        <v>19</v>
      </c>
      <c r="L6" s="2" t="s">
        <v>5</v>
      </c>
      <c r="M6" s="1" t="s">
        <v>25</v>
      </c>
      <c r="N6" s="25" t="s">
        <v>22</v>
      </c>
      <c r="O6" s="29"/>
      <c r="P6" s="30">
        <f>H6*O6</f>
        <v>0</v>
      </c>
      <c r="Q6" s="10"/>
      <c r="R6" s="11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</row>
    <row r="7" spans="1:195" s="13" customFormat="1" ht="57.6" customHeight="1" x14ac:dyDescent="0.3">
      <c r="A7" s="2">
        <v>2</v>
      </c>
      <c r="B7" s="2" t="s">
        <v>4</v>
      </c>
      <c r="C7" s="25" t="s">
        <v>28</v>
      </c>
      <c r="D7" s="2" t="s">
        <v>32</v>
      </c>
      <c r="E7" s="2" t="s">
        <v>37</v>
      </c>
      <c r="F7" s="2" t="s">
        <v>38</v>
      </c>
      <c r="G7" s="2" t="s">
        <v>24</v>
      </c>
      <c r="H7" s="26">
        <v>3</v>
      </c>
      <c r="I7" s="27">
        <v>2510.04</v>
      </c>
      <c r="J7" s="28">
        <f t="shared" ref="J7:J9" si="0">I7*H7</f>
        <v>7530.12</v>
      </c>
      <c r="K7" s="23" t="s">
        <v>19</v>
      </c>
      <c r="L7" s="2" t="s">
        <v>5</v>
      </c>
      <c r="M7" s="1" t="s">
        <v>25</v>
      </c>
      <c r="N7" s="25" t="s">
        <v>22</v>
      </c>
      <c r="O7" s="29"/>
      <c r="P7" s="30">
        <f t="shared" ref="P7:P9" si="1">H7*O7</f>
        <v>0</v>
      </c>
      <c r="Q7" s="10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</row>
    <row r="8" spans="1:195" s="13" customFormat="1" ht="57.6" x14ac:dyDescent="0.3">
      <c r="A8" s="2">
        <v>3</v>
      </c>
      <c r="B8" s="2" t="s">
        <v>4</v>
      </c>
      <c r="C8" s="25" t="s">
        <v>29</v>
      </c>
      <c r="D8" s="2" t="s">
        <v>33</v>
      </c>
      <c r="E8" s="2" t="s">
        <v>39</v>
      </c>
      <c r="F8" s="2" t="s">
        <v>40</v>
      </c>
      <c r="G8" s="2" t="s">
        <v>24</v>
      </c>
      <c r="H8" s="26">
        <v>4</v>
      </c>
      <c r="I8" s="27">
        <v>337.94</v>
      </c>
      <c r="J8" s="28">
        <f t="shared" si="0"/>
        <v>1351.76</v>
      </c>
      <c r="K8" s="23" t="s">
        <v>19</v>
      </c>
      <c r="L8" s="2" t="s">
        <v>5</v>
      </c>
      <c r="M8" s="1" t="s">
        <v>25</v>
      </c>
      <c r="N8" s="25" t="s">
        <v>22</v>
      </c>
      <c r="O8" s="29"/>
      <c r="P8" s="30">
        <f t="shared" si="1"/>
        <v>0</v>
      </c>
      <c r="Q8" s="10"/>
      <c r="R8" s="1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</row>
    <row r="9" spans="1:195" s="13" customFormat="1" ht="302.39999999999998" x14ac:dyDescent="0.3">
      <c r="A9" s="2">
        <v>4</v>
      </c>
      <c r="B9" s="2" t="s">
        <v>4</v>
      </c>
      <c r="C9" s="25" t="s">
        <v>30</v>
      </c>
      <c r="D9" s="2" t="s">
        <v>34</v>
      </c>
      <c r="E9" s="2" t="s">
        <v>41</v>
      </c>
      <c r="F9" s="2" t="s">
        <v>42</v>
      </c>
      <c r="G9" s="2" t="s">
        <v>24</v>
      </c>
      <c r="H9" s="26">
        <v>4</v>
      </c>
      <c r="I9" s="27">
        <v>437.43</v>
      </c>
      <c r="J9" s="28">
        <f t="shared" si="0"/>
        <v>1749.72</v>
      </c>
      <c r="K9" s="23" t="s">
        <v>19</v>
      </c>
      <c r="L9" s="2" t="s">
        <v>5</v>
      </c>
      <c r="M9" s="1" t="s">
        <v>25</v>
      </c>
      <c r="N9" s="25" t="s">
        <v>22</v>
      </c>
      <c r="O9" s="29"/>
      <c r="P9" s="30">
        <f t="shared" si="1"/>
        <v>0</v>
      </c>
      <c r="Q9" s="10"/>
      <c r="R9" s="11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</row>
    <row r="10" spans="1:195" x14ac:dyDescent="0.3">
      <c r="J10" s="16">
        <f>SUM(J6:J9)</f>
        <v>14126.92</v>
      </c>
      <c r="P10" s="31">
        <f>SUM(P6:P9)</f>
        <v>0</v>
      </c>
    </row>
    <row r="12" spans="1:195" x14ac:dyDescent="0.3">
      <c r="A12" s="35" t="s">
        <v>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</row>
    <row r="14" spans="1:195" x14ac:dyDescent="0.3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95" x14ac:dyDescent="0.3">
      <c r="A15" s="14" t="s">
        <v>20</v>
      </c>
      <c r="B15" s="8"/>
      <c r="H15" s="15" t="s">
        <v>10</v>
      </c>
    </row>
    <row r="16" spans="1:195" x14ac:dyDescent="0.3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</sheetData>
  <autoFilter ref="A5:GM10"/>
  <mergeCells count="5">
    <mergeCell ref="I1:J2"/>
    <mergeCell ref="D3:H3"/>
    <mergeCell ref="A14:N14"/>
    <mergeCell ref="A12:N12"/>
    <mergeCell ref="A16:N16"/>
  </mergeCells>
  <pageMargins left="0.70866141732283472" right="0.19685039370078741" top="0.19685039370078741" bottom="0.19685039370078741" header="0.19685039370078741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104" workbookViewId="0">
      <selection activeCell="D35" sqref="D35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2026-01-16T04:29:42Z</cp:lastPrinted>
  <dcterms:created xsi:type="dcterms:W3CDTF">2017-12-20T08:23:22Z</dcterms:created>
  <dcterms:modified xsi:type="dcterms:W3CDTF">2026-04-16T05:16:53Z</dcterms:modified>
</cp:coreProperties>
</file>